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184_13.03.2018_ПРИЛОЖЕНИЕ 4" sheetId="1" r:id="rId1"/>
  </sheets>
  <calcPr calcId="114210"/>
</workbook>
</file>

<file path=xl/calcChain.xml><?xml version="1.0" encoding="utf-8"?>
<calcChain xmlns="http://schemas.openxmlformats.org/spreadsheetml/2006/main">
  <c r="D11" i="1"/>
  <c r="C11"/>
  <c r="D15"/>
  <c r="D14"/>
  <c r="D13"/>
  <c r="C15"/>
  <c r="C14"/>
  <c r="C13"/>
  <c r="D19"/>
  <c r="D18"/>
  <c r="D17"/>
  <c r="C19"/>
  <c r="C18"/>
  <c r="C17"/>
  <c r="D12"/>
  <c r="C12"/>
  <c r="E12"/>
  <c r="E11"/>
  <c r="E16"/>
  <c r="E20"/>
  <c r="E19"/>
  <c r="E13"/>
  <c r="E14"/>
  <c r="E15"/>
  <c r="E18"/>
  <c r="E17"/>
</calcChain>
</file>

<file path=xl/sharedStrings.xml><?xml version="1.0" encoding="utf-8"?>
<sst xmlns="http://schemas.openxmlformats.org/spreadsheetml/2006/main" count="31" uniqueCount="31">
  <si>
    <t>Увеличение прочих остатков денежных средств бюджетов</t>
  </si>
  <si>
    <t>Уменьшение остатков средств бюджетов</t>
  </si>
  <si>
    <t>Код бюджетной  классификации</t>
  </si>
  <si>
    <t>Наименование показателя</t>
  </si>
  <si>
    <t xml:space="preserve">% исполнения </t>
  </si>
  <si>
    <t>Источники финансирования дефицитов бюджетов-всего</t>
  </si>
  <si>
    <t>Увеличение  остатков  средств бюджетов</t>
  </si>
  <si>
    <t>Увеличение прочих остатков  средств бюджетов</t>
  </si>
  <si>
    <t>Увеличение прочих остатков денежных средств бюджетов муниципальных районов</t>
  </si>
  <si>
    <t>Уменьшение прочих остатков 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</si>
  <si>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</si>
  <si>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</si>
  <si>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000 01 05 02 01 05 0000 610</t>
  </si>
  <si>
    <t>000 01 05 02 01 00 0000 610</t>
  </si>
  <si>
    <t>000 01 05 02 00 00 0000 600</t>
  </si>
  <si>
    <t>000 01 05 00 00000000 600</t>
  </si>
  <si>
    <t>000 01 05 02 01 05 0000 510</t>
  </si>
  <si>
    <t>000 01 05 02 01 00 0000 510</t>
  </si>
  <si>
    <t>000 01 05 00 00 00 0000 500</t>
  </si>
  <si>
    <t>000 01 05 0200 00 0000 500</t>
  </si>
  <si>
    <t>000 01 05 00 00 00 0000 000</t>
  </si>
  <si>
    <t>рублей</t>
  </si>
  <si>
    <t>Изменение остатков средств на счетах по учету средств бюджетов</t>
  </si>
  <si>
    <t>План на 2017 год</t>
  </si>
  <si>
    <t>Исполнено за 2017 год</t>
  </si>
  <si>
    <t>к постановлению администрации</t>
  </si>
  <si>
    <t>Дивеевского муниципального района</t>
  </si>
  <si>
    <t>Нижегородской области</t>
  </si>
  <si>
    <t>от 13 марта 2018 года N 184</t>
  </si>
  <si>
    <t>Источники финансирования дефицита районного бюджета за 2017 год</t>
  </si>
  <si>
    <t>ПРИЛОЖЕНИЕ 4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</si>
</sst>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"/>
  <sheetViews>
    <sheetView tabSelected="1" view="pageBreakPreview" zoomScaleNormal="100" workbookViewId="0">
      <selection activeCell="C2" sqref="C2:E2"/>
    </sheetView>
  </sheetViews>
  <sheetFormatPr defaultRowHeight="15.75"/>
  <cols>
    <col min="1" max="1" width="28" style="2" customWidth="1"/>
    <col min="2" max="2" width="48.28515625" style="2" customWidth="1"/>
    <col min="3" max="3" width="19.5703125" style="2" customWidth="1"/>
    <col min="4" max="4" width="19.140625" style="2" customWidth="1"/>
    <col min="5" max="5" width="14.5703125" style="2" customWidth="1"/>
  </cols>
  <sheetData>
    <row r="1" spans="1:6" ht="23.25" customHeight="1">
      <c r="B1" s="4"/>
      <c r="C1" s="14" t="s">
        <v>30</v>
      </c>
      <c r="D1" s="15"/>
      <c r="E1" s="15"/>
      <c r="F1" s="1"/>
    </row>
    <row r="2" spans="1:6" ht="23.25" customHeight="1">
      <c r="B2" s="4"/>
      <c r="C2" s="14" t="s">
        <v>25</v>
      </c>
      <c r="D2" s="15"/>
      <c r="E2" s="15"/>
      <c r="F2" s="1"/>
    </row>
    <row r="3" spans="1:6" ht="23.25" customHeight="1">
      <c r="B3" s="4"/>
      <c r="C3" s="14" t="s">
        <v>26</v>
      </c>
      <c r="D3" s="15"/>
      <c r="E3" s="15"/>
      <c r="F3" s="1"/>
    </row>
    <row r="4" spans="1:6" ht="23.25" customHeight="1">
      <c r="B4" s="4"/>
      <c r="C4" s="14" t="s">
        <v>27</v>
      </c>
      <c r="D4" s="15"/>
      <c r="E4" s="15"/>
      <c r="F4" s="1"/>
    </row>
    <row r="5" spans="1:6" ht="23.25" customHeight="1">
      <c r="C5" s="14" t="s">
        <v>28</v>
      </c>
      <c r="D5" s="15"/>
      <c r="E5" s="15"/>
    </row>
    <row r="7" spans="1:6" ht="18.75">
      <c r="A7" s="13" t="s">
        <v>29</v>
      </c>
      <c r="B7" s="13"/>
      <c r="C7" s="13"/>
      <c r="D7" s="13"/>
      <c r="E7" s="13"/>
    </row>
    <row r="9" spans="1:6">
      <c r="D9" s="2" t="s">
        <v>21</v>
      </c>
    </row>
    <row r="10" spans="1:6" s="3" customFormat="1" ht="31.5">
      <c r="A10" s="5" t="s">
        <v>2</v>
      </c>
      <c r="B10" s="5" t="s">
        <v>3</v>
      </c>
      <c r="C10" s="6" t="s">
        <v>23</v>
      </c>
      <c r="D10" s="6" t="s">
        <v>24</v>
      </c>
      <c r="E10" s="5" t="s">
        <v>4</v>
      </c>
    </row>
    <row r="11" spans="1:6" s="3" customFormat="1" ht="31.5">
      <c r="A11" s="7"/>
      <c r="B11" s="7" t="s">
        <v>5</v>
      </c>
      <c r="C11" s="10">
        <f>SUM(C12)</f>
        <v>27291478.350000024</v>
      </c>
      <c r="D11" s="10">
        <f>SUM(D12)</f>
        <v>12611658.00999999</v>
      </c>
      <c r="E11" s="11">
        <f>SUM(D11/C11*100)</f>
        <v>46.21097416659358</v>
      </c>
    </row>
    <row r="12" spans="1:6" ht="31.5">
      <c r="A12" s="9" t="s">
        <v>20</v>
      </c>
      <c r="B12" s="9" t="s">
        <v>22</v>
      </c>
      <c r="C12" s="8">
        <f>SUM(C13+C17)</f>
        <v>27291478.350000024</v>
      </c>
      <c r="D12" s="8">
        <f>SUM(D13+D17)</f>
        <v>12611658.00999999</v>
      </c>
      <c r="E12" s="8">
        <f>SUM(D12/C12*100)</f>
        <v>46.21097416659358</v>
      </c>
    </row>
    <row r="13" spans="1:6" ht="31.5">
      <c r="A13" s="9" t="s">
        <v>18</v>
      </c>
      <c r="B13" s="9" t="s">
        <v>6</v>
      </c>
      <c r="C13" s="8">
        <f t="shared" ref="C13:D15" si="0">SUM(C14)</f>
        <v>-648645978.35000002</v>
      </c>
      <c r="D13" s="8">
        <f t="shared" si="0"/>
        <v>-618993958.27999997</v>
      </c>
      <c r="E13" s="8">
        <f t="shared" ref="E13:E20" si="1">SUM(D13/C13*100)</f>
        <v>95.428628086860627</v>
      </c>
    </row>
    <row r="14" spans="1:6" ht="31.5">
      <c r="A14" s="9" t="s">
        <v>19</v>
      </c>
      <c r="B14" s="9" t="s">
        <v>7</v>
      </c>
      <c r="C14" s="8">
        <f t="shared" si="0"/>
        <v>-648645978.35000002</v>
      </c>
      <c r="D14" s="8">
        <f t="shared" si="0"/>
        <v>-618993958.27999997</v>
      </c>
      <c r="E14" s="8">
        <f t="shared" si="1"/>
        <v>95.428628086860627</v>
      </c>
    </row>
    <row r="15" spans="1:6" ht="31.5">
      <c r="A15" s="9" t="s">
        <v>17</v>
      </c>
      <c r="B15" s="9" t="s">
        <v>0</v>
      </c>
      <c r="C15" s="8">
        <f t="shared" si="0"/>
        <v>-648645978.35000002</v>
      </c>
      <c r="D15" s="8">
        <f t="shared" si="0"/>
        <v>-618993958.27999997</v>
      </c>
      <c r="E15" s="12">
        <f t="shared" si="1"/>
        <v>95.428628086860627</v>
      </c>
    </row>
    <row r="16" spans="1:6" ht="31.5">
      <c r="A16" s="9" t="s">
        <v>16</v>
      </c>
      <c r="B16" s="9" t="s">
        <v>8</v>
      </c>
      <c r="C16" s="8">
        <v>-648645978.35000002</v>
      </c>
      <c r="D16" s="8">
        <v>-618993958.27999997</v>
      </c>
      <c r="E16" s="12">
        <f t="shared" si="1"/>
        <v>95.428628086860627</v>
      </c>
    </row>
    <row r="17" spans="1:5">
      <c r="A17" s="9" t="s">
        <v>15</v>
      </c>
      <c r="B17" s="9" t="s">
        <v>1</v>
      </c>
      <c r="C17" s="8">
        <f t="shared" ref="C17:D19" si="2">SUM(C18)</f>
        <v>675937456.70000005</v>
      </c>
      <c r="D17" s="8">
        <f t="shared" si="2"/>
        <v>631605616.28999996</v>
      </c>
      <c r="E17" s="12">
        <f t="shared" si="1"/>
        <v>93.441428645420402</v>
      </c>
    </row>
    <row r="18" spans="1:5" ht="31.5">
      <c r="A18" s="9" t="s">
        <v>14</v>
      </c>
      <c r="B18" s="9" t="s">
        <v>9</v>
      </c>
      <c r="C18" s="8">
        <f t="shared" si="2"/>
        <v>675937456.70000005</v>
      </c>
      <c r="D18" s="8">
        <f t="shared" si="2"/>
        <v>631605616.28999996</v>
      </c>
      <c r="E18" s="12">
        <f t="shared" si="1"/>
        <v>93.441428645420402</v>
      </c>
    </row>
    <row r="19" spans="1:5" ht="31.5">
      <c r="A19" s="9" t="s">
        <v>13</v>
      </c>
      <c r="B19" s="9" t="s">
        <v>10</v>
      </c>
      <c r="C19" s="8">
        <f t="shared" si="2"/>
        <v>675937456.70000005</v>
      </c>
      <c r="D19" s="8">
        <f t="shared" si="2"/>
        <v>631605616.28999996</v>
      </c>
      <c r="E19" s="12">
        <f t="shared" si="1"/>
        <v>93.441428645420402</v>
      </c>
    </row>
    <row r="20" spans="1:5" ht="31.5">
      <c r="A20" s="9" t="s">
        <v>12</v>
      </c>
      <c r="B20" s="9" t="s">
        <v>11</v>
      </c>
      <c r="C20" s="8">
        <v>675937456.70000005</v>
      </c>
      <c r="D20" s="8">
        <v>631605616.28999996</v>
      </c>
      <c r="E20" s="12">
        <f t="shared" si="1"/>
        <v>93.441428645420402</v>
      </c>
    </row>
  </sheetData>
  <mergeCells count="6">
    <mergeCell ref="A7:E7"/>
    <mergeCell ref="C1:E1"/>
    <mergeCell ref="C2:E2"/>
    <mergeCell ref="C3:E3"/>
    <mergeCell ref="C4:E4"/>
    <mergeCell ref="C5:E5"/>
  </mergeCells>
  <phoneticPr fontId="0" type="noConversion"/>
  <pageMargins left="0.98425196850393704" right="0.59055118110236227" top="0.78740157480314965" bottom="0.78740157480314965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184_13.03.2018_ПРИЛОЖЕНИЕ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2018-04-12T13:32:39Z</cp:lastPrinted>
  <dcterms:created xsi:type="dcterms:W3CDTF">2006-09-28T05:33:49Z</dcterms:created>
  <dcterms:modified xsi:type="dcterms:W3CDTF">2018-04-12T13:32:55Z</dcterms:modified>
</cp:coreProperties>
</file>